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C:\Users\leona\OneDrive\Escritorio\SOCIAL\"/>
    </mc:Choice>
  </mc:AlternateContent>
  <xr:revisionPtr revIDLastSave="0" documentId="8_{5FCF5D5B-5B49-4BFF-B7CC-4E4C8B08682F}" xr6:coauthVersionLast="47" xr6:coauthVersionMax="47" xr10:uidLastSave="{00000000-0000-0000-0000-000000000000}"/>
  <bookViews>
    <workbookView xWindow="-108" yWindow="-108" windowWidth="23256" windowHeight="12456" xr2:uid="{96594083-BD31-41C1-B193-8E2BA413C5E1}"/>
  </bookViews>
  <sheets>
    <sheet name="CIV´S" sheetId="6" r:id="rId1"/>
  </sheets>
  <definedNames>
    <definedName name="_xlnm.Print_Area" localSheetId="0">CIV´S!$A$1:$F$14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6" l="1"/>
  <c r="J25" i="6"/>
  <c r="I25" i="6"/>
  <c r="K23" i="6"/>
  <c r="K24" i="6"/>
  <c r="K20" i="6"/>
  <c r="K21" i="6"/>
  <c r="K22" i="6"/>
  <c r="K19" i="6"/>
  <c r="K18" i="6"/>
  <c r="K17" i="6"/>
  <c r="K15" i="6"/>
  <c r="K14" i="6"/>
  <c r="K12" i="6"/>
  <c r="K13" i="6"/>
  <c r="K11" i="6"/>
  <c r="K8" i="6"/>
  <c r="K3" i="6"/>
</calcChain>
</file>

<file path=xl/sharedStrings.xml><?xml version="1.0" encoding="utf-8"?>
<sst xmlns="http://schemas.openxmlformats.org/spreadsheetml/2006/main" count="113" uniqueCount="86">
  <si>
    <t xml:space="preserve">CIV </t>
  </si>
  <si>
    <t xml:space="preserve">EJE VIAL </t>
  </si>
  <si>
    <t xml:space="preserve">DESDE </t>
  </si>
  <si>
    <t xml:space="preserve">HASTA </t>
  </si>
  <si>
    <t>Carrera 33 bis</t>
  </si>
  <si>
    <t xml:space="preserve">calle 56 sur </t>
  </si>
  <si>
    <t>calle 56 a sur</t>
  </si>
  <si>
    <t xml:space="preserve">calle 55 a sur </t>
  </si>
  <si>
    <t xml:space="preserve">carrera 33 </t>
  </si>
  <si>
    <t xml:space="preserve">carrera 33 bis </t>
  </si>
  <si>
    <t xml:space="preserve">Carrera 32 </t>
  </si>
  <si>
    <t>Calle 53 a sur</t>
  </si>
  <si>
    <t>calle 53 b sur</t>
  </si>
  <si>
    <t xml:space="preserve">calle 54 sur </t>
  </si>
  <si>
    <t>calle 54 s</t>
  </si>
  <si>
    <t xml:space="preserve">calle 54 a sur </t>
  </si>
  <si>
    <t xml:space="preserve">calle 55 sur </t>
  </si>
  <si>
    <t xml:space="preserve">Calle 54 A SUR </t>
  </si>
  <si>
    <t xml:space="preserve">carrera 31 </t>
  </si>
  <si>
    <t>Calle 56b sur</t>
  </si>
  <si>
    <t>Calle 58 sur</t>
  </si>
  <si>
    <t>carrera 19 c</t>
  </si>
  <si>
    <t>carrera 19 bis</t>
  </si>
  <si>
    <t>Carrera35A</t>
  </si>
  <si>
    <t xml:space="preserve">Carrera 55 a sur </t>
  </si>
  <si>
    <t xml:space="preserve">Carrera 56 sur </t>
  </si>
  <si>
    <t>Carrera 32</t>
  </si>
  <si>
    <t xml:space="preserve">Carrera 33a </t>
  </si>
  <si>
    <t>CALLE 54 SUR</t>
  </si>
  <si>
    <t>Carrera 61</t>
  </si>
  <si>
    <t>DG 52 Sur</t>
  </si>
  <si>
    <t>DG 52 A Sur</t>
  </si>
  <si>
    <t>CARRERA 24 C</t>
  </si>
  <si>
    <t>CALLE 52 F SUR</t>
  </si>
  <si>
    <t xml:space="preserve">CARRERA 11 C </t>
  </si>
  <si>
    <t>CALLE 53 BIS A SUR</t>
  </si>
  <si>
    <t>CALLE 54 BIS SUR</t>
  </si>
  <si>
    <t>CARRERA 11B</t>
  </si>
  <si>
    <t>CARRERA 11A</t>
  </si>
  <si>
    <t>CALLE 53 SUR</t>
  </si>
  <si>
    <t>DIAGONAL 45 SUR</t>
  </si>
  <si>
    <t>CARRERA 22</t>
  </si>
  <si>
    <t>CALLE 47 B SUR</t>
  </si>
  <si>
    <t xml:space="preserve">DIAGONAL 51 B SUR </t>
  </si>
  <si>
    <t>CARRERA 60 D</t>
  </si>
  <si>
    <t>TRANSVERSAL 60</t>
  </si>
  <si>
    <t>CALLE 53 A SUR</t>
  </si>
  <si>
    <t>CARRERA 10</t>
  </si>
  <si>
    <t>QUEBRADA CHIGUAZA</t>
  </si>
  <si>
    <t>CARRERA 18 C</t>
  </si>
  <si>
    <t>CARRERA 19</t>
  </si>
  <si>
    <t xml:space="preserve">PROBLEMAS </t>
  </si>
  <si>
    <t>Movilidad aun no ha aprobado señalización</t>
  </si>
  <si>
    <t xml:space="preserve">se hace necesario definicion de red sanitaria domicialiria, ya que se encontro red de gas </t>
  </si>
  <si>
    <t xml:space="preserve">actualemente se encuentra renovacion de red sanitaria y pluvial </t>
  </si>
  <si>
    <t xml:space="preserve">Se esta realizando estructura de pavimento </t>
  </si>
  <si>
    <t>Se encuentra en revision de estudios y diseños y actas de vecindad</t>
  </si>
  <si>
    <t xml:space="preserve">Se encuentra en proceso de tramite PMT y estudios y diseños </t>
  </si>
  <si>
    <t>NUMERO</t>
  </si>
  <si>
    <t>BENEFICIARIOS DIRECTOS</t>
  </si>
  <si>
    <t xml:space="preserve">BENEFICIARIOS INDIRECTOS </t>
  </si>
  <si>
    <t>TOTAL</t>
  </si>
  <si>
    <t>BARRIO</t>
  </si>
  <si>
    <t>San Vicente Ferrer</t>
  </si>
  <si>
    <t>San Vicente Ferrer (La Linea)</t>
  </si>
  <si>
    <t>Fatima</t>
  </si>
  <si>
    <t>San Benito</t>
  </si>
  <si>
    <t>Nuevo Muzu</t>
  </si>
  <si>
    <t>San Vicente Ferrer (La Playita)</t>
  </si>
  <si>
    <t>Glorieta Abraham Lincoln</t>
  </si>
  <si>
    <t>Abraham Lincoln</t>
  </si>
  <si>
    <t>San Carlos</t>
  </si>
  <si>
    <t>El Carmen</t>
  </si>
  <si>
    <t>Tunal (Paseo Campo David)</t>
  </si>
  <si>
    <t>6001019 (Andén)</t>
  </si>
  <si>
    <t xml:space="preserve">ACTAS DE VECINDAD </t>
  </si>
  <si>
    <t>3 Conjuntos residenciales</t>
  </si>
  <si>
    <t xml:space="preserve">2 Conjuntos </t>
  </si>
  <si>
    <t>Total</t>
  </si>
  <si>
    <t xml:space="preserve">NOTA ACLARATORIA* LOS DATOS AQUÍ CONSIGNADOS SON EL ESTIMADO TOTAL DE LAS FAMILIAS HABITANTES DE LA ZONA DE INFLUENCIA DIRECTA DEL PROYECTO ( FUENTE TOMADA DE ACTAS DE VECINDAD) DE IGUAL MANERA EN LOS BENEFICIARIOS INDIRECTOS LOS DATOS CONSIGNADOS FUERON TOMADOS MEDIANTE EL USO DE CONTADOR Y POBLACIÓN FLOTANTE. </t>
  </si>
  <si>
    <t>Tunal
Conjunto Tunal Reservado 1 y 2</t>
  </si>
  <si>
    <t>Tunal
Conjunto Multifamiliar Boyacá</t>
  </si>
  <si>
    <t>BENEFICIARIOS DIRECTOS E INDIRECTOS CONTRATO 337 DE 2023</t>
  </si>
  <si>
    <t>Culminado</t>
  </si>
  <si>
    <t>Activos</t>
  </si>
  <si>
    <t>Para intervenir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</si>
</sst>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3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2D38-DAC0-467D-AE2A-B74339E316A7}">
  <dimension ref="A1:K41"/>
  <sheetViews>
    <sheetView tabSelected="1" zoomScaleNormal="100" workbookViewId="0">
      <selection activeCell="H32" sqref="H32"/>
    </sheetView>
  </sheetViews>
  <sheetFormatPr baseColWidth="10" defaultColWidth="10.6640625" defaultRowHeight="14.4" x14ac:dyDescent="0.3"/>
  <cols>
    <col min="1" max="1" width="10.88671875" style="4" bestFit="1" customWidth="1"/>
    <col min="2" max="2" width="21" style="3" customWidth="1"/>
    <col min="3" max="3" width="14.6640625" style="3" customWidth="1"/>
    <col min="4" max="4" width="29.109375" style="4" hidden="1" customWidth="1"/>
    <col min="5" max="5" width="19.5546875" style="4" hidden="1" customWidth="1"/>
    <col min="6" max="6" width="23.6640625" style="4" hidden="1" customWidth="1"/>
    <col min="7" max="7" width="40.33203125" style="4" hidden="1" customWidth="1"/>
    <col min="8" max="8" width="40.33203125" style="4" customWidth="1"/>
    <col min="9" max="9" width="27.44140625" style="4" customWidth="1"/>
    <col min="10" max="10" width="39.88671875" style="4" customWidth="1"/>
    <col min="11" max="11" width="25.33203125" style="4" customWidth="1"/>
    <col min="12" max="13" width="10.6640625" style="4"/>
    <col min="14" max="14" width="13.5546875" style="4" bestFit="1" customWidth="1"/>
    <col min="15" max="16384" width="10.6640625" style="4"/>
  </cols>
  <sheetData>
    <row r="1" spans="1:11" x14ac:dyDescent="0.3">
      <c r="A1" s="26" t="s">
        <v>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1.4" customHeight="1" x14ac:dyDescent="0.3">
      <c r="A2" s="9" t="s">
        <v>58</v>
      </c>
      <c r="B2" s="8" t="s">
        <v>0</v>
      </c>
      <c r="C2" s="8" t="s">
        <v>62</v>
      </c>
      <c r="D2" s="8" t="s">
        <v>1</v>
      </c>
      <c r="E2" s="8" t="s">
        <v>2</v>
      </c>
      <c r="F2" s="8" t="s">
        <v>3</v>
      </c>
      <c r="G2" s="9" t="s">
        <v>51</v>
      </c>
      <c r="H2" s="9" t="s">
        <v>75</v>
      </c>
      <c r="I2" s="8" t="s">
        <v>59</v>
      </c>
      <c r="J2" s="8" t="s">
        <v>60</v>
      </c>
      <c r="K2" s="8" t="s">
        <v>61</v>
      </c>
    </row>
    <row r="3" spans="1:11" x14ac:dyDescent="0.3">
      <c r="A3" s="27">
        <v>1</v>
      </c>
      <c r="B3" s="23">
        <v>6000991</v>
      </c>
      <c r="C3" s="12" t="s">
        <v>68</v>
      </c>
      <c r="D3" s="1" t="s">
        <v>4</v>
      </c>
      <c r="E3" s="1" t="s">
        <v>5</v>
      </c>
      <c r="F3" s="2" t="s">
        <v>6</v>
      </c>
      <c r="G3" s="6" t="s">
        <v>52</v>
      </c>
      <c r="H3" s="2">
        <v>6</v>
      </c>
      <c r="I3" s="13">
        <v>27</v>
      </c>
      <c r="J3" s="13">
        <v>735</v>
      </c>
      <c r="K3" s="15">
        <f>I3+J3</f>
        <v>762</v>
      </c>
    </row>
    <row r="4" spans="1:11" ht="16.2" customHeight="1" x14ac:dyDescent="0.3">
      <c r="A4" s="27">
        <v>2</v>
      </c>
      <c r="B4" s="23">
        <v>6000981</v>
      </c>
      <c r="C4" s="12"/>
      <c r="D4" s="1" t="s">
        <v>4</v>
      </c>
      <c r="E4" s="1" t="s">
        <v>7</v>
      </c>
      <c r="F4" s="2" t="s">
        <v>5</v>
      </c>
      <c r="G4" s="6" t="s">
        <v>52</v>
      </c>
      <c r="H4" s="2">
        <v>3</v>
      </c>
      <c r="I4" s="13"/>
      <c r="J4" s="13"/>
      <c r="K4" s="18"/>
    </row>
    <row r="5" spans="1:11" x14ac:dyDescent="0.3">
      <c r="A5" s="27">
        <v>3</v>
      </c>
      <c r="B5" s="23">
        <v>6000997</v>
      </c>
      <c r="C5" s="12"/>
      <c r="D5" s="1" t="s">
        <v>25</v>
      </c>
      <c r="E5" s="1" t="s">
        <v>8</v>
      </c>
      <c r="F5" s="2" t="s">
        <v>9</v>
      </c>
      <c r="G5" s="6" t="s">
        <v>52</v>
      </c>
      <c r="H5" s="2">
        <v>3</v>
      </c>
      <c r="I5" s="13"/>
      <c r="J5" s="13"/>
      <c r="K5" s="16"/>
    </row>
    <row r="6" spans="1:11" ht="14.4" customHeight="1" x14ac:dyDescent="0.3">
      <c r="A6" s="27">
        <v>4</v>
      </c>
      <c r="B6" s="24">
        <v>6000891</v>
      </c>
      <c r="C6" s="12" t="s">
        <v>63</v>
      </c>
      <c r="D6" s="2" t="s">
        <v>27</v>
      </c>
      <c r="E6" s="2" t="s">
        <v>15</v>
      </c>
      <c r="F6" s="2" t="s">
        <v>13</v>
      </c>
      <c r="G6" s="6" t="s">
        <v>52</v>
      </c>
      <c r="H6" s="2">
        <v>7</v>
      </c>
      <c r="I6" s="13">
        <v>90</v>
      </c>
      <c r="J6" s="13">
        <v>450</v>
      </c>
      <c r="K6" s="15">
        <v>762</v>
      </c>
    </row>
    <row r="7" spans="1:11" x14ac:dyDescent="0.3">
      <c r="A7" s="27">
        <v>5</v>
      </c>
      <c r="B7" s="24">
        <v>6000902</v>
      </c>
      <c r="C7" s="12"/>
      <c r="D7" s="2" t="s">
        <v>27</v>
      </c>
      <c r="E7" s="2" t="s">
        <v>7</v>
      </c>
      <c r="F7" s="2" t="s">
        <v>16</v>
      </c>
      <c r="G7" s="6" t="s">
        <v>52</v>
      </c>
      <c r="H7" s="2">
        <v>8</v>
      </c>
      <c r="I7" s="13"/>
      <c r="J7" s="13"/>
      <c r="K7" s="16"/>
    </row>
    <row r="8" spans="1:11" ht="22.8" customHeight="1" x14ac:dyDescent="0.3">
      <c r="A8" s="28">
        <v>6</v>
      </c>
      <c r="B8" s="24">
        <v>6000930</v>
      </c>
      <c r="C8" s="12" t="s">
        <v>64</v>
      </c>
      <c r="D8" s="2" t="s">
        <v>10</v>
      </c>
      <c r="E8" s="2" t="s">
        <v>11</v>
      </c>
      <c r="F8" s="2" t="s">
        <v>12</v>
      </c>
      <c r="G8" s="6" t="s">
        <v>53</v>
      </c>
      <c r="H8" s="2">
        <v>8</v>
      </c>
      <c r="I8" s="13">
        <v>39</v>
      </c>
      <c r="J8" s="13">
        <v>390</v>
      </c>
      <c r="K8" s="15">
        <f>I8+J8</f>
        <v>429</v>
      </c>
    </row>
    <row r="9" spans="1:11" ht="22.2" customHeight="1" x14ac:dyDescent="0.3">
      <c r="A9" s="28">
        <v>7</v>
      </c>
      <c r="B9" s="24">
        <v>6000941</v>
      </c>
      <c r="C9" s="12"/>
      <c r="D9" s="2" t="s">
        <v>10</v>
      </c>
      <c r="E9" s="2" t="s">
        <v>12</v>
      </c>
      <c r="F9" s="2" t="s">
        <v>13</v>
      </c>
      <c r="G9" s="6" t="s">
        <v>53</v>
      </c>
      <c r="H9" s="2">
        <v>10</v>
      </c>
      <c r="I9" s="13"/>
      <c r="J9" s="13"/>
      <c r="K9" s="18"/>
    </row>
    <row r="10" spans="1:11" ht="13.8" customHeight="1" x14ac:dyDescent="0.3">
      <c r="A10" s="28">
        <v>8</v>
      </c>
      <c r="B10" s="24">
        <v>6000949</v>
      </c>
      <c r="C10" s="12"/>
      <c r="D10" s="2" t="s">
        <v>26</v>
      </c>
      <c r="E10" s="2" t="s">
        <v>14</v>
      </c>
      <c r="F10" s="2" t="s">
        <v>19</v>
      </c>
      <c r="G10" s="6" t="s">
        <v>53</v>
      </c>
      <c r="H10" s="2">
        <v>7</v>
      </c>
      <c r="I10" s="13"/>
      <c r="J10" s="13"/>
      <c r="K10" s="16"/>
    </row>
    <row r="11" spans="1:11" ht="28.8" x14ac:dyDescent="0.3">
      <c r="A11" s="27">
        <v>9</v>
      </c>
      <c r="B11" s="24">
        <v>6001030</v>
      </c>
      <c r="C11" s="10" t="s">
        <v>63</v>
      </c>
      <c r="D11" s="2" t="s">
        <v>24</v>
      </c>
      <c r="E11" s="2" t="s">
        <v>18</v>
      </c>
      <c r="F11" s="2" t="s">
        <v>9</v>
      </c>
      <c r="G11" s="6" t="s">
        <v>52</v>
      </c>
      <c r="H11" s="2">
        <v>20</v>
      </c>
      <c r="I11" s="2">
        <v>60</v>
      </c>
      <c r="J11" s="6">
        <v>600</v>
      </c>
      <c r="K11" s="2">
        <f>I11+J11</f>
        <v>660</v>
      </c>
    </row>
    <row r="12" spans="1:11" x14ac:dyDescent="0.3">
      <c r="A12" s="27">
        <v>10</v>
      </c>
      <c r="B12" s="24">
        <v>6000790</v>
      </c>
      <c r="C12" s="10" t="s">
        <v>65</v>
      </c>
      <c r="D12" s="2" t="s">
        <v>23</v>
      </c>
      <c r="E12" s="2" t="s">
        <v>17</v>
      </c>
      <c r="F12" s="2" t="s">
        <v>16</v>
      </c>
      <c r="G12" s="6" t="s">
        <v>52</v>
      </c>
      <c r="H12" s="2">
        <v>10</v>
      </c>
      <c r="I12" s="2">
        <v>30</v>
      </c>
      <c r="J12" s="6">
        <v>300</v>
      </c>
      <c r="K12" s="2">
        <f t="shared" ref="K12:K13" si="0">I12+J12</f>
        <v>330</v>
      </c>
    </row>
    <row r="13" spans="1:11" ht="28.8" x14ac:dyDescent="0.3">
      <c r="A13" s="28">
        <v>11</v>
      </c>
      <c r="B13" s="25">
        <v>6001353</v>
      </c>
      <c r="C13" s="10" t="s">
        <v>66</v>
      </c>
      <c r="D13" s="2" t="s">
        <v>20</v>
      </c>
      <c r="E13" s="2" t="s">
        <v>21</v>
      </c>
      <c r="F13" s="2" t="s">
        <v>22</v>
      </c>
      <c r="G13" s="6" t="s">
        <v>54</v>
      </c>
      <c r="H13" s="2">
        <v>18</v>
      </c>
      <c r="I13" s="2">
        <v>54</v>
      </c>
      <c r="J13" s="6">
        <v>1648</v>
      </c>
      <c r="K13" s="2">
        <f t="shared" si="0"/>
        <v>1702</v>
      </c>
    </row>
    <row r="14" spans="1:11" ht="28.8" x14ac:dyDescent="0.3">
      <c r="A14" s="27">
        <v>12</v>
      </c>
      <c r="B14" s="25">
        <v>6000588</v>
      </c>
      <c r="C14" s="10" t="s">
        <v>67</v>
      </c>
      <c r="D14" s="2" t="s">
        <v>29</v>
      </c>
      <c r="E14" s="2" t="s">
        <v>30</v>
      </c>
      <c r="F14" s="2" t="s">
        <v>31</v>
      </c>
      <c r="G14" s="6" t="s">
        <v>54</v>
      </c>
      <c r="H14" s="2">
        <v>7</v>
      </c>
      <c r="I14" s="2">
        <v>21</v>
      </c>
      <c r="J14" s="6">
        <v>680</v>
      </c>
      <c r="K14" s="2">
        <f>I14+J14</f>
        <v>701</v>
      </c>
    </row>
    <row r="15" spans="1:11" ht="28.8" x14ac:dyDescent="0.3">
      <c r="A15" s="28">
        <v>13</v>
      </c>
      <c r="B15" s="25">
        <v>6002069</v>
      </c>
      <c r="C15" s="10" t="s">
        <v>69</v>
      </c>
      <c r="D15" s="5" t="s">
        <v>34</v>
      </c>
      <c r="E15" s="11" t="s">
        <v>35</v>
      </c>
      <c r="F15" s="5" t="s">
        <v>36</v>
      </c>
      <c r="G15" s="6" t="s">
        <v>55</v>
      </c>
      <c r="H15" s="2">
        <v>10</v>
      </c>
      <c r="I15" s="14">
        <v>54</v>
      </c>
      <c r="J15" s="13">
        <v>840</v>
      </c>
      <c r="K15" s="14">
        <f>I15+J15</f>
        <v>894</v>
      </c>
    </row>
    <row r="16" spans="1:11" ht="28.8" x14ac:dyDescent="0.3">
      <c r="A16" s="28">
        <v>14</v>
      </c>
      <c r="B16" s="25">
        <v>6001679</v>
      </c>
      <c r="C16" s="10" t="s">
        <v>70</v>
      </c>
      <c r="D16" s="5" t="s">
        <v>35</v>
      </c>
      <c r="E16" s="5" t="s">
        <v>37</v>
      </c>
      <c r="F16" s="5" t="s">
        <v>38</v>
      </c>
      <c r="G16" s="6" t="s">
        <v>57</v>
      </c>
      <c r="H16" s="2">
        <v>8</v>
      </c>
      <c r="I16" s="14"/>
      <c r="J16" s="13"/>
      <c r="K16" s="14"/>
    </row>
    <row r="17" spans="1:11" ht="43.2" x14ac:dyDescent="0.3">
      <c r="A17" s="28">
        <v>15</v>
      </c>
      <c r="B17" s="25">
        <v>6001228</v>
      </c>
      <c r="C17" s="11" t="s">
        <v>80</v>
      </c>
      <c r="D17" s="2" t="s">
        <v>32</v>
      </c>
      <c r="E17" s="2" t="s">
        <v>28</v>
      </c>
      <c r="F17" s="2" t="s">
        <v>33</v>
      </c>
      <c r="G17" s="6" t="s">
        <v>57</v>
      </c>
      <c r="H17" s="6" t="s">
        <v>76</v>
      </c>
      <c r="I17" s="2">
        <v>1800</v>
      </c>
      <c r="J17" s="6">
        <v>460</v>
      </c>
      <c r="K17" s="6">
        <f>I17+J17</f>
        <v>2260</v>
      </c>
    </row>
    <row r="18" spans="1:11" ht="57.6" x14ac:dyDescent="0.3">
      <c r="A18" s="29">
        <v>16</v>
      </c>
      <c r="B18" s="25">
        <v>6001270</v>
      </c>
      <c r="C18" s="11" t="s">
        <v>81</v>
      </c>
      <c r="D18" s="2" t="s">
        <v>40</v>
      </c>
      <c r="E18" s="2" t="s">
        <v>41</v>
      </c>
      <c r="F18" s="2" t="s">
        <v>42</v>
      </c>
      <c r="G18" s="6" t="s">
        <v>57</v>
      </c>
      <c r="H18" s="6" t="s">
        <v>77</v>
      </c>
      <c r="I18" s="2">
        <v>320</v>
      </c>
      <c r="J18" s="6">
        <v>1350</v>
      </c>
      <c r="K18" s="5">
        <f>I18+J18</f>
        <v>1670</v>
      </c>
    </row>
    <row r="19" spans="1:11" ht="28.8" x14ac:dyDescent="0.3">
      <c r="A19" s="28">
        <v>17</v>
      </c>
      <c r="B19" s="25">
        <v>6000439</v>
      </c>
      <c r="C19" s="5" t="s">
        <v>67</v>
      </c>
      <c r="D19" s="2" t="s">
        <v>43</v>
      </c>
      <c r="E19" s="2" t="s">
        <v>44</v>
      </c>
      <c r="F19" s="2" t="s">
        <v>45</v>
      </c>
      <c r="G19" s="6" t="s">
        <v>57</v>
      </c>
      <c r="H19" s="2">
        <v>16</v>
      </c>
      <c r="I19" s="2">
        <v>48</v>
      </c>
      <c r="J19" s="6">
        <v>680</v>
      </c>
      <c r="K19" s="17">
        <f>I19+J19</f>
        <v>728</v>
      </c>
    </row>
    <row r="20" spans="1:11" ht="28.8" x14ac:dyDescent="0.3">
      <c r="A20" s="28">
        <v>18</v>
      </c>
      <c r="B20" s="25">
        <v>6001754</v>
      </c>
      <c r="C20" s="11" t="s">
        <v>70</v>
      </c>
      <c r="D20" s="2" t="s">
        <v>47</v>
      </c>
      <c r="E20" s="2" t="s">
        <v>46</v>
      </c>
      <c r="F20" s="2" t="s">
        <v>48</v>
      </c>
      <c r="G20" s="6" t="s">
        <v>56</v>
      </c>
      <c r="H20" s="2">
        <v>13</v>
      </c>
      <c r="I20" s="2">
        <v>39</v>
      </c>
      <c r="J20" s="6">
        <v>195</v>
      </c>
      <c r="K20" s="17">
        <f t="shared" ref="K20:K24" si="1">I20+J20</f>
        <v>234</v>
      </c>
    </row>
    <row r="21" spans="1:11" ht="28.8" x14ac:dyDescent="0.3">
      <c r="A21" s="28">
        <v>19</v>
      </c>
      <c r="B21" s="25">
        <v>6001331</v>
      </c>
      <c r="C21" s="5" t="s">
        <v>71</v>
      </c>
      <c r="D21" s="2" t="s">
        <v>39</v>
      </c>
      <c r="E21" s="2" t="s">
        <v>49</v>
      </c>
      <c r="F21" s="2" t="s">
        <v>50</v>
      </c>
      <c r="G21" s="6" t="s">
        <v>57</v>
      </c>
      <c r="H21" s="2">
        <v>12</v>
      </c>
      <c r="I21" s="2">
        <v>36</v>
      </c>
      <c r="J21" s="6">
        <v>962</v>
      </c>
      <c r="K21" s="17">
        <f t="shared" si="1"/>
        <v>998</v>
      </c>
    </row>
    <row r="22" spans="1:11" x14ac:dyDescent="0.3">
      <c r="A22" s="28">
        <v>20</v>
      </c>
      <c r="B22" s="25">
        <v>6000899</v>
      </c>
      <c r="C22" s="5" t="s">
        <v>72</v>
      </c>
      <c r="D22" s="2"/>
      <c r="E22" s="2"/>
      <c r="F22" s="2"/>
      <c r="G22" s="6"/>
      <c r="H22" s="2">
        <v>9</v>
      </c>
      <c r="I22" s="2">
        <v>35</v>
      </c>
      <c r="J22" s="6">
        <v>426</v>
      </c>
      <c r="K22" s="17">
        <f t="shared" si="1"/>
        <v>461</v>
      </c>
    </row>
    <row r="23" spans="1:11" ht="28.8" x14ac:dyDescent="0.3">
      <c r="A23" s="28">
        <v>21</v>
      </c>
      <c r="B23" s="25">
        <v>6001268</v>
      </c>
      <c r="C23" s="11" t="s">
        <v>73</v>
      </c>
      <c r="D23" s="2"/>
      <c r="E23" s="2"/>
      <c r="F23" s="2"/>
      <c r="G23" s="6"/>
      <c r="H23" s="2">
        <v>22</v>
      </c>
      <c r="I23" s="2">
        <v>220</v>
      </c>
      <c r="J23" s="6">
        <v>350</v>
      </c>
      <c r="K23" s="17">
        <f>I23+J23</f>
        <v>570</v>
      </c>
    </row>
    <row r="24" spans="1:11" ht="28.8" x14ac:dyDescent="0.3">
      <c r="A24" s="29">
        <v>22</v>
      </c>
      <c r="B24" s="25" t="s">
        <v>74</v>
      </c>
      <c r="C24" s="11" t="s">
        <v>63</v>
      </c>
      <c r="D24" s="2"/>
      <c r="E24" s="2"/>
      <c r="F24" s="2"/>
      <c r="G24" s="6"/>
      <c r="H24" s="2">
        <v>25</v>
      </c>
      <c r="I24" s="2">
        <v>125</v>
      </c>
      <c r="J24" s="6">
        <v>890</v>
      </c>
      <c r="K24" s="17">
        <f t="shared" si="1"/>
        <v>1015</v>
      </c>
    </row>
    <row r="25" spans="1:11" x14ac:dyDescent="0.3">
      <c r="A25" s="19" t="s">
        <v>78</v>
      </c>
      <c r="B25" s="20"/>
      <c r="C25" s="20"/>
      <c r="D25" s="20"/>
      <c r="E25" s="20"/>
      <c r="F25" s="20"/>
      <c r="G25" s="20"/>
      <c r="H25" s="21"/>
      <c r="I25" s="2">
        <f>SUM(I3:I24)</f>
        <v>2998</v>
      </c>
      <c r="J25" s="2">
        <f>SUM(J3:J24)</f>
        <v>10956</v>
      </c>
      <c r="K25" s="2">
        <f>SUM(K3:K24)</f>
        <v>14176</v>
      </c>
    </row>
    <row r="26" spans="1:11" x14ac:dyDescent="0.3">
      <c r="A26" s="22" t="s">
        <v>79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3">
      <c r="B28" s="7"/>
      <c r="C28" s="7"/>
    </row>
    <row r="29" spans="1:11" x14ac:dyDescent="0.3">
      <c r="B29" s="7"/>
      <c r="C29" s="7"/>
    </row>
    <row r="30" spans="1:11" x14ac:dyDescent="0.3">
      <c r="A30" s="27"/>
      <c r="B30" s="2" t="s">
        <v>83</v>
      </c>
      <c r="C30" s="7"/>
    </row>
    <row r="31" spans="1:11" x14ac:dyDescent="0.3">
      <c r="A31" s="28"/>
      <c r="B31" s="6" t="s">
        <v>84</v>
      </c>
      <c r="C31" s="7"/>
    </row>
    <row r="32" spans="1:11" x14ac:dyDescent="0.3">
      <c r="A32" s="29"/>
      <c r="B32" s="2" t="s">
        <v>85</v>
      </c>
      <c r="C32" s="7"/>
    </row>
    <row r="33" spans="2:3" x14ac:dyDescent="0.3">
      <c r="B33" s="7"/>
      <c r="C33" s="7"/>
    </row>
    <row r="34" spans="2:3" x14ac:dyDescent="0.3">
      <c r="B34" s="7"/>
      <c r="C34" s="7"/>
    </row>
    <row r="35" spans="2:3" x14ac:dyDescent="0.3">
      <c r="B35" s="7"/>
      <c r="C35" s="7"/>
    </row>
    <row r="36" spans="2:3" x14ac:dyDescent="0.3">
      <c r="B36" s="7"/>
      <c r="C36" s="7"/>
    </row>
    <row r="37" spans="2:3" x14ac:dyDescent="0.3">
      <c r="B37" s="7"/>
      <c r="C37" s="7"/>
    </row>
    <row r="38" spans="2:3" x14ac:dyDescent="0.3">
      <c r="B38" s="7"/>
      <c r="C38" s="7"/>
    </row>
    <row r="39" spans="2:3" x14ac:dyDescent="0.3">
      <c r="B39" s="7"/>
      <c r="C39" s="7"/>
    </row>
    <row r="40" spans="2:3" x14ac:dyDescent="0.3">
      <c r="B40" s="7"/>
      <c r="C40" s="7"/>
    </row>
    <row r="41" spans="2:3" x14ac:dyDescent="0.3">
      <c r="B41" s="7"/>
      <c r="C41" s="7"/>
    </row>
  </sheetData>
  <mergeCells count="18">
    <mergeCell ref="A1:K1"/>
    <mergeCell ref="K3:K5"/>
    <mergeCell ref="K6:K7"/>
    <mergeCell ref="A25:H25"/>
    <mergeCell ref="A26:K27"/>
    <mergeCell ref="K8:K10"/>
    <mergeCell ref="C8:C10"/>
    <mergeCell ref="I15:I16"/>
    <mergeCell ref="J15:J16"/>
    <mergeCell ref="K15:K16"/>
    <mergeCell ref="I3:I5"/>
    <mergeCell ref="J3:J5"/>
    <mergeCell ref="I6:I7"/>
    <mergeCell ref="J6:J7"/>
    <mergeCell ref="I8:I10"/>
    <mergeCell ref="J8:J10"/>
    <mergeCell ref="C6:C7"/>
    <mergeCell ref="C3:C5"/>
  </mergeCells>
  <pageMargins left="1" right="1" top="1" bottom="1" header="0.5" footer="0.5"/>
  <pageSetup scale="38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CIV´S</vt:lpstr>
      <vt:lpstr>CIV´S!Área_de_impresión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Leonardo Rodriguez Martin</cp:lastModifiedBy>
  <cp:lastPrinted>2024-07-06T16:10:04Z</cp:lastPrinted>
  <dcterms:created xsi:type="dcterms:W3CDTF">2024-01-11T21:38:37Z</dcterms:created>
  <dcterms:modified xsi:type="dcterms:W3CDTF">2024-12-10T21:01:11Z</dcterms:modified>
</cp:coreProperties>
</file>